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90" yWindow="135" windowWidth="15255" windowHeight="8715"/>
  </bookViews>
  <sheets>
    <sheet name="таблица 1" sheetId="1" r:id="rId1"/>
    <sheet name="таблица 2" sheetId="2" r:id="rId2"/>
  </sheets>
  <calcPr calcId="125725" refMode="R1C1"/>
</workbook>
</file>

<file path=xl/calcChain.xml><?xml version="1.0" encoding="utf-8"?>
<calcChain xmlns="http://schemas.openxmlformats.org/spreadsheetml/2006/main">
  <c r="C29" i="2"/>
  <c r="C11"/>
  <c r="C23"/>
  <c r="C27"/>
  <c r="C25"/>
  <c r="C18"/>
  <c r="C14"/>
  <c r="C5"/>
  <c r="B10" i="1"/>
  <c r="C31" i="2"/>
  <c r="C33" l="1"/>
</calcChain>
</file>

<file path=xl/sharedStrings.xml><?xml version="1.0" encoding="utf-8"?>
<sst xmlns="http://schemas.openxmlformats.org/spreadsheetml/2006/main" count="78" uniqueCount="77">
  <si>
    <t>Таблица 1</t>
  </si>
  <si>
    <t>Наименование</t>
  </si>
  <si>
    <t xml:space="preserve">Доходная часть бюджета </t>
  </si>
  <si>
    <t>уточнение 2019г.</t>
  </si>
  <si>
    <t>Таблица 2</t>
  </si>
  <si>
    <t>Код</t>
  </si>
  <si>
    <t>Наименование разделов и подразделов</t>
  </si>
  <si>
    <t>0100</t>
  </si>
  <si>
    <t>Общегосударственные вопросы</t>
  </si>
  <si>
    <t>0104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</si>
  <si>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</si>
  <si>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</si>
  <si>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</si>
  <si>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0111</t>
  </si>
  <si>
    <t>Резервные фонды</t>
  </si>
  <si>
    <t>0113</t>
  </si>
  <si>
    <t>Другие общегосударственные  вопросы</t>
  </si>
  <si>
    <t>0500</t>
  </si>
  <si>
    <t>Жилищно-коммунальное хозяйство</t>
  </si>
  <si>
    <t>0501</t>
  </si>
  <si>
    <t>Жилищное хозяйство</t>
  </si>
  <si>
    <t>0502</t>
  </si>
  <si>
    <t>Коммунальное хозяйство</t>
  </si>
  <si>
    <t>0503</t>
  </si>
  <si>
    <t>Благоустройство</t>
  </si>
  <si>
    <t>0700</t>
  </si>
  <si>
    <t>Образование</t>
  </si>
  <si>
    <t>0701</t>
  </si>
  <si>
    <t>Дошкольное образование</t>
  </si>
  <si>
    <t>0702</t>
  </si>
  <si>
    <t>Общее образование</t>
  </si>
  <si>
    <t>0703</t>
  </si>
  <si>
    <t>Дополнительное образование детей</t>
  </si>
  <si>
    <t>0709</t>
  </si>
  <si>
    <t>Другие вопросы в области образования</t>
  </si>
  <si>
    <t>0800</t>
  </si>
  <si>
    <t>Культура, кинематография</t>
  </si>
  <si>
    <t>0801</t>
  </si>
  <si>
    <t>Культура</t>
  </si>
  <si>
    <t>1000</t>
  </si>
  <si>
    <t>Социальная политика</t>
  </si>
  <si>
    <t>1003</t>
  </si>
  <si>
    <t>Социальное обеспечение населения</t>
  </si>
  <si>
    <t>1100</t>
  </si>
  <si>
    <t>Физическая культура и спорт</t>
  </si>
  <si>
    <t>1102</t>
  </si>
  <si>
    <t>Массовый спорт</t>
  </si>
  <si>
    <t>1200</t>
  </si>
  <si>
    <t>Средства массовой информации</t>
  </si>
  <si>
    <t>1202</t>
  </si>
  <si>
    <t>Периодическая печать и издательства</t>
  </si>
  <si>
    <t>Межбюджетные трансферты бюджетам субъектов Российской федерации и муниципальных образований общего характера</t>
  </si>
  <si>
    <t>Прочие  межбюджетные трансферты бюджетам субъектов Российской федерации и муниципальных образований общего характера</t>
  </si>
  <si>
    <t>Всего расходов</t>
  </si>
  <si>
    <t xml:space="preserve">Расходная часть бюджета </t>
  </si>
  <si>
    <t>Итог:</t>
  </si>
  <si>
    <t>0400</t>
  </si>
  <si>
    <t>Национальная экономика</t>
  </si>
  <si>
    <t>Развитие сельского хозяйства и регулирование рынков с/х продукции, сырья и продовольствия +1114,600.</t>
  </si>
  <si>
    <t>0405</t>
  </si>
  <si>
    <t>Капитальный ремонт тепловых сетей с.Хонхолой +637,100; ПСД на водовод с. Мухоршибирь +10000,000</t>
  </si>
  <si>
    <t>0409</t>
  </si>
  <si>
    <t>Дорожное хозяйство (дорожные фонды)</t>
  </si>
  <si>
    <t>Сельское хозяйство и рыболовство</t>
  </si>
  <si>
    <t>Разработка проектной и рабочей документации на выполнение работ по капитальному ремонту автодорог местного значения</t>
  </si>
  <si>
    <t>Субсидии бюджетам муниципальных районов (городских округов) на исполнение расходных обязательств муниципальных районов (городских округов) на 2019 год</t>
  </si>
  <si>
    <t>Субсидии бюджетам муниципальных районов (городских округов) на содержание инструкторов по физической культуре и спорту на 2019 год</t>
  </si>
  <si>
    <t>Субвенции местным бюджетам на финансовое обеспечение получения начального общего, основного общего, среднего общего образования в муниципальных общеобразовательных организациях, дополнительного образования детей в муниципальных общеобразовательных организациях на 2019 год</t>
  </si>
  <si>
    <t>Субвенции местным бюджетам на финансовое обеспечение получения дошкольного образования в муниципальных образовательных организациях на 2019 год</t>
  </si>
  <si>
    <t>Межбюджетные трансферты, передаваемые бюджетам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</si>
  <si>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 xml:space="preserve">по распоряжениям </t>
  </si>
  <si>
    <t>Передача полномочий по формированию и исполнению бюджета СП</t>
  </si>
  <si>
    <t>по распоряжениям + 90,000</t>
  </si>
  <si>
    <t>по распоряжениям + 10,000</t>
  </si>
  <si>
    <t>на исполнение расходных обязательств + 430,40;  на финансовое обеспечение получения дошкольного образования + 54,10</t>
  </si>
  <si>
    <t>на финансовое обеспечение получения начального общего, основного общего, среднего общего образования + 315,80; по распоряжениям + 45,720</t>
  </si>
  <si>
    <t>на содержание инструкторов по физической культуре и спорту</t>
  </si>
</sst>
</file>

<file path=xl/styles.xml><?xml version="1.0" encoding="utf-8"?>
<styleSheet xmlns="http://schemas.openxmlformats.org/spreadsheetml/2006/main">
  <numFmts count="2">
    <numFmt numFmtId="164" formatCode="0.00000"/>
    <numFmt numFmtId="165" formatCode="#,##0.00000"/>
  </numFmts>
  <fonts count="12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51">
    <xf numFmtId="0" fontId="0" fillId="0" borderId="0" xfId="0"/>
    <xf numFmtId="0" fontId="1" fillId="0" borderId="0" xfId="2"/>
    <xf numFmtId="0" fontId="4" fillId="0" borderId="0" xfId="2" applyFont="1" applyAlignment="1">
      <alignment horizontal="right"/>
    </xf>
    <xf numFmtId="0" fontId="2" fillId="0" borderId="0" xfId="2" applyFont="1" applyAlignment="1">
      <alignment horizontal="left"/>
    </xf>
    <xf numFmtId="0" fontId="2" fillId="0" borderId="3" xfId="2" applyFont="1" applyBorder="1" applyAlignment="1">
      <alignment horizontal="center" vertical="top" wrapText="1"/>
    </xf>
    <xf numFmtId="4" fontId="2" fillId="0" borderId="1" xfId="2" applyNumberFormat="1" applyFont="1" applyBorder="1" applyAlignment="1">
      <alignment horizontal="center" vertical="top" wrapText="1"/>
    </xf>
    <xf numFmtId="0" fontId="4" fillId="0" borderId="1" xfId="2" applyFont="1" applyBorder="1"/>
    <xf numFmtId="0" fontId="3" fillId="0" borderId="0" xfId="2" applyNumberFormat="1" applyFont="1" applyFill="1" applyBorder="1" applyAlignment="1" applyProtection="1">
      <alignment horizontal="right" wrapText="1"/>
    </xf>
    <xf numFmtId="0" fontId="2" fillId="0" borderId="0" xfId="2" applyFont="1" applyBorder="1" applyAlignment="1">
      <alignment horizontal="center"/>
    </xf>
    <xf numFmtId="4" fontId="4" fillId="0" borderId="0" xfId="2" applyNumberFormat="1" applyFont="1" applyAlignment="1">
      <alignment horizontal="center"/>
    </xf>
    <xf numFmtId="4" fontId="2" fillId="0" borderId="0" xfId="2" applyNumberFormat="1" applyFont="1" applyFill="1" applyBorder="1" applyAlignment="1" applyProtection="1">
      <alignment horizontal="center"/>
    </xf>
    <xf numFmtId="4" fontId="2" fillId="0" borderId="0" xfId="2" applyNumberFormat="1" applyFont="1" applyAlignment="1">
      <alignment horizontal="center"/>
    </xf>
    <xf numFmtId="0" fontId="7" fillId="0" borderId="0" xfId="0" applyFont="1"/>
    <xf numFmtId="4" fontId="7" fillId="0" borderId="0" xfId="0" applyNumberFormat="1" applyFont="1"/>
    <xf numFmtId="0" fontId="6" fillId="0" borderId="0" xfId="0" applyFont="1"/>
    <xf numFmtId="0" fontId="2" fillId="0" borderId="0" xfId="2" applyFont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4" fillId="0" borderId="1" xfId="2" applyFont="1" applyBorder="1" applyAlignment="1">
      <alignment vertical="center" wrapText="1"/>
    </xf>
    <xf numFmtId="165" fontId="0" fillId="0" borderId="0" xfId="0" applyNumberFormat="1"/>
    <xf numFmtId="49" fontId="2" fillId="0" borderId="1" xfId="2" applyNumberFormat="1" applyFont="1" applyBorder="1" applyAlignment="1">
      <alignment horizontal="right" vertical="center" wrapText="1"/>
    </xf>
    <xf numFmtId="164" fontId="2" fillId="0" borderId="1" xfId="2" applyNumberFormat="1" applyFont="1" applyBorder="1" applyAlignment="1">
      <alignment vertical="center" wrapText="1"/>
    </xf>
    <xf numFmtId="0" fontId="4" fillId="0" borderId="1" xfId="2" applyFont="1" applyBorder="1" applyAlignment="1">
      <alignment horizontal="left" vertical="center"/>
    </xf>
    <xf numFmtId="49" fontId="4" fillId="0" borderId="1" xfId="2" applyNumberFormat="1" applyFont="1" applyBorder="1" applyAlignment="1">
      <alignment horizontal="right" vertical="center" wrapText="1"/>
    </xf>
    <xf numFmtId="0" fontId="4" fillId="0" borderId="1" xfId="2" applyFont="1" applyBorder="1" applyAlignment="1">
      <alignment horizontal="left" vertical="center" wrapText="1"/>
    </xf>
    <xf numFmtId="0" fontId="2" fillId="0" borderId="1" xfId="2" applyFont="1" applyBorder="1" applyAlignment="1">
      <alignment horizontal="left" vertical="center" wrapText="1"/>
    </xf>
    <xf numFmtId="0" fontId="2" fillId="0" borderId="1" xfId="2" applyFont="1" applyBorder="1" applyAlignment="1">
      <alignment vertical="center" wrapText="1"/>
    </xf>
    <xf numFmtId="165" fontId="3" fillId="0" borderId="2" xfId="2" applyNumberFormat="1" applyFont="1" applyBorder="1" applyAlignment="1">
      <alignment horizontal="right" vertical="center" wrapText="1"/>
    </xf>
    <xf numFmtId="0" fontId="2" fillId="0" borderId="1" xfId="2" applyFont="1" applyFill="1" applyBorder="1" applyAlignment="1">
      <alignment horizontal="left" vertical="center" wrapText="1"/>
    </xf>
    <xf numFmtId="165" fontId="5" fillId="0" borderId="2" xfId="2" applyNumberFormat="1" applyFont="1" applyBorder="1" applyAlignment="1">
      <alignment horizontal="right" vertical="center" wrapText="1"/>
    </xf>
    <xf numFmtId="0" fontId="4" fillId="0" borderId="1" xfId="2" applyFont="1" applyFill="1" applyBorder="1" applyAlignment="1">
      <alignment horizontal="left" vertical="center" wrapText="1"/>
    </xf>
    <xf numFmtId="165" fontId="3" fillId="0" borderId="1" xfId="2" applyNumberFormat="1" applyFont="1" applyBorder="1" applyAlignment="1">
      <alignment horizontal="right" vertical="center" wrapText="1"/>
    </xf>
    <xf numFmtId="165" fontId="5" fillId="0" borderId="1" xfId="2" applyNumberFormat="1" applyFont="1" applyBorder="1" applyAlignment="1">
      <alignment horizontal="right" vertical="center" wrapText="1"/>
    </xf>
    <xf numFmtId="0" fontId="2" fillId="0" borderId="1" xfId="2" applyFont="1" applyBorder="1" applyAlignment="1">
      <alignment horizontal="right" vertical="center" wrapText="1"/>
    </xf>
    <xf numFmtId="0" fontId="8" fillId="0" borderId="0" xfId="1" applyFont="1"/>
    <xf numFmtId="0" fontId="8" fillId="0" borderId="0" xfId="1" applyFont="1" applyAlignment="1">
      <alignment horizontal="right"/>
    </xf>
    <xf numFmtId="0" fontId="9" fillId="0" borderId="0" xfId="1" applyFont="1" applyAlignment="1">
      <alignment horizontal="center" vertical="center"/>
    </xf>
    <xf numFmtId="4" fontId="8" fillId="0" borderId="0" xfId="1" applyNumberFormat="1" applyFont="1" applyAlignment="1">
      <alignment horizontal="center"/>
    </xf>
    <xf numFmtId="0" fontId="9" fillId="0" borderId="1" xfId="1" applyFont="1" applyBorder="1" applyAlignment="1">
      <alignment horizontal="center" vertical="center" wrapText="1"/>
    </xf>
    <xf numFmtId="4" fontId="9" fillId="0" borderId="1" xfId="1" applyNumberFormat="1" applyFont="1" applyBorder="1" applyAlignment="1">
      <alignment horizontal="center" vertical="top" wrapText="1"/>
    </xf>
    <xf numFmtId="4" fontId="9" fillId="0" borderId="0" xfId="1" applyNumberFormat="1" applyFont="1" applyBorder="1" applyAlignment="1">
      <alignment horizontal="center" vertical="top" wrapText="1"/>
    </xf>
    <xf numFmtId="49" fontId="10" fillId="0" borderId="4" xfId="0" applyNumberFormat="1" applyFont="1" applyBorder="1" applyAlignment="1">
      <alignment vertical="center" wrapText="1"/>
    </xf>
    <xf numFmtId="165" fontId="8" fillId="0" borderId="1" xfId="1" applyNumberFormat="1" applyFont="1" applyBorder="1" applyAlignment="1">
      <alignment horizontal="right" vertical="center" wrapText="1"/>
    </xf>
    <xf numFmtId="0" fontId="10" fillId="0" borderId="4" xfId="0" applyNumberFormat="1" applyFont="1" applyBorder="1" applyAlignment="1">
      <alignment vertical="center" wrapText="1"/>
    </xf>
    <xf numFmtId="0" fontId="8" fillId="0" borderId="1" xfId="0" applyFont="1" applyBorder="1" applyAlignment="1">
      <alignment vertical="distributed"/>
    </xf>
    <xf numFmtId="165" fontId="10" fillId="0" borderId="1" xfId="0" applyNumberFormat="1" applyFont="1" applyBorder="1" applyAlignment="1">
      <alignment horizontal="right" vertical="center" wrapText="1"/>
    </xf>
    <xf numFmtId="0" fontId="8" fillId="0" borderId="0" xfId="1" applyFont="1" applyBorder="1" applyAlignment="1">
      <alignment horizontal="center"/>
    </xf>
    <xf numFmtId="0" fontId="11" fillId="0" borderId="1" xfId="1" applyNumberFormat="1" applyFont="1" applyFill="1" applyBorder="1" applyAlignment="1" applyProtection="1">
      <alignment horizontal="center" vertical="center" wrapText="1"/>
    </xf>
    <xf numFmtId="4" fontId="9" fillId="0" borderId="0" xfId="1" applyNumberFormat="1" applyFont="1" applyBorder="1" applyAlignment="1">
      <alignment horizontal="center"/>
    </xf>
    <xf numFmtId="165" fontId="9" fillId="0" borderId="1" xfId="1" applyNumberFormat="1" applyFont="1" applyFill="1" applyBorder="1" applyAlignment="1" applyProtection="1">
      <alignment horizontal="right" vertical="center"/>
    </xf>
    <xf numFmtId="165" fontId="10" fillId="0" borderId="1" xfId="0" applyNumberFormat="1" applyFont="1" applyBorder="1" applyAlignment="1">
      <alignment horizontal="right" vertical="center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10"/>
  <sheetViews>
    <sheetView tabSelected="1" workbookViewId="0">
      <selection activeCell="A5" sqref="A5:B10"/>
    </sheetView>
  </sheetViews>
  <sheetFormatPr defaultRowHeight="15"/>
  <cols>
    <col min="1" max="1" width="74.5703125" customWidth="1"/>
    <col min="2" max="2" width="22.140625" customWidth="1"/>
    <col min="3" max="3" width="11.7109375" customWidth="1"/>
  </cols>
  <sheetData>
    <row r="1" spans="1:3" ht="18.75">
      <c r="A1" s="34"/>
      <c r="B1" s="34"/>
      <c r="C1" s="35" t="s">
        <v>0</v>
      </c>
    </row>
    <row r="2" spans="1:3" ht="18.75">
      <c r="A2" s="34"/>
      <c r="B2" s="34"/>
      <c r="C2" s="35"/>
    </row>
    <row r="3" spans="1:3" ht="24" customHeight="1">
      <c r="A3" s="36" t="s">
        <v>2</v>
      </c>
      <c r="B3" s="37"/>
      <c r="C3" s="34"/>
    </row>
    <row r="4" spans="1:3" ht="40.5" customHeight="1">
      <c r="A4" s="38" t="s">
        <v>1</v>
      </c>
      <c r="B4" s="39" t="s">
        <v>3</v>
      </c>
      <c r="C4" s="40"/>
    </row>
    <row r="5" spans="1:3" ht="56.25">
      <c r="A5" s="41" t="s">
        <v>65</v>
      </c>
      <c r="B5" s="50">
        <v>430.4</v>
      </c>
      <c r="C5" s="40"/>
    </row>
    <row r="6" spans="1:3" ht="56.25">
      <c r="A6" s="41" t="s">
        <v>66</v>
      </c>
      <c r="B6" s="42">
        <v>4.0999999999999996</v>
      </c>
      <c r="C6" s="40"/>
    </row>
    <row r="7" spans="1:3" ht="112.5">
      <c r="A7" s="43" t="s">
        <v>67</v>
      </c>
      <c r="B7" s="42">
        <v>315.8</v>
      </c>
      <c r="C7" s="40"/>
    </row>
    <row r="8" spans="1:3" ht="56.25">
      <c r="A8" s="41" t="s">
        <v>68</v>
      </c>
      <c r="B8" s="50">
        <v>54.1</v>
      </c>
      <c r="C8" s="40"/>
    </row>
    <row r="9" spans="1:3" ht="75">
      <c r="A9" s="44" t="s">
        <v>69</v>
      </c>
      <c r="B9" s="45">
        <v>86.94941</v>
      </c>
      <c r="C9" s="46"/>
    </row>
    <row r="10" spans="1:3" ht="18.75">
      <c r="A10" s="47" t="s">
        <v>55</v>
      </c>
      <c r="B10" s="49">
        <f>SUM(B5:B9)</f>
        <v>891.34941000000003</v>
      </c>
      <c r="C10" s="48"/>
    </row>
  </sheetData>
  <pageMargins left="0.70866141732283472" right="0.70866141732283472" top="0.15748031496062992" bottom="0.15748031496062992" header="0.31496062992125984" footer="0.31496062992125984"/>
  <pageSetup paperSize="9" scale="8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D38"/>
  <sheetViews>
    <sheetView zoomScaleNormal="100" workbookViewId="0">
      <selection activeCell="C33" sqref="C33"/>
    </sheetView>
  </sheetViews>
  <sheetFormatPr defaultRowHeight="15"/>
  <cols>
    <col min="2" max="2" width="59.7109375" customWidth="1"/>
    <col min="3" max="3" width="14.85546875" customWidth="1"/>
    <col min="4" max="4" width="50.42578125" customWidth="1"/>
  </cols>
  <sheetData>
    <row r="1" spans="1:4" ht="15.75">
      <c r="A1" s="7"/>
      <c r="B1" s="7"/>
      <c r="C1" s="10"/>
      <c r="D1" s="2" t="s">
        <v>4</v>
      </c>
    </row>
    <row r="2" spans="1:4" ht="15.75">
      <c r="A2" s="7"/>
      <c r="B2" s="7"/>
      <c r="C2" s="10"/>
      <c r="D2" s="8"/>
    </row>
    <row r="3" spans="1:4" ht="21.6" customHeight="1">
      <c r="A3" s="1"/>
      <c r="B3" s="15" t="s">
        <v>54</v>
      </c>
      <c r="C3" s="9"/>
      <c r="D3" s="1"/>
    </row>
    <row r="4" spans="1:4" ht="31.5">
      <c r="A4" s="4" t="s">
        <v>5</v>
      </c>
      <c r="B4" s="4" t="s">
        <v>6</v>
      </c>
      <c r="C4" s="5" t="s">
        <v>3</v>
      </c>
      <c r="D4" s="6"/>
    </row>
    <row r="5" spans="1:4" ht="15.75">
      <c r="A5" s="20" t="s">
        <v>7</v>
      </c>
      <c r="B5" s="21" t="s">
        <v>8</v>
      </c>
      <c r="C5" s="27">
        <f>SUM(C6:C10)</f>
        <v>-58.770589999999999</v>
      </c>
      <c r="D5" s="22"/>
    </row>
    <row r="6" spans="1:4" ht="63" hidden="1">
      <c r="A6" s="23" t="s">
        <v>9</v>
      </c>
      <c r="B6" s="18" t="s">
        <v>10</v>
      </c>
      <c r="C6" s="29"/>
      <c r="D6" s="24"/>
    </row>
    <row r="7" spans="1:4" ht="49.15" customHeight="1">
      <c r="A7" s="23" t="s">
        <v>11</v>
      </c>
      <c r="B7" s="18" t="s">
        <v>12</v>
      </c>
      <c r="C7" s="29">
        <v>86.94941</v>
      </c>
      <c r="D7" s="24" t="s">
        <v>71</v>
      </c>
    </row>
    <row r="8" spans="1:4" ht="49.15" hidden="1" customHeight="1">
      <c r="A8" s="23"/>
      <c r="B8" s="18"/>
      <c r="C8" s="29"/>
      <c r="D8" s="24"/>
    </row>
    <row r="9" spans="1:4" ht="15.75">
      <c r="A9" s="23" t="s">
        <v>13</v>
      </c>
      <c r="B9" s="18" t="s">
        <v>14</v>
      </c>
      <c r="C9" s="29">
        <v>-145.72</v>
      </c>
      <c r="D9" s="24" t="s">
        <v>70</v>
      </c>
    </row>
    <row r="10" spans="1:4" ht="68.25" hidden="1" customHeight="1">
      <c r="A10" s="23" t="s">
        <v>15</v>
      </c>
      <c r="B10" s="18" t="s">
        <v>16</v>
      </c>
      <c r="C10" s="29"/>
      <c r="D10" s="24"/>
    </row>
    <row r="11" spans="1:4" s="14" customFormat="1" ht="63.6" hidden="1" customHeight="1">
      <c r="A11" s="20" t="s">
        <v>56</v>
      </c>
      <c r="B11" s="17" t="s">
        <v>57</v>
      </c>
      <c r="C11" s="27">
        <f>SUM(C12:C13)</f>
        <v>0</v>
      </c>
      <c r="D11" s="25"/>
    </row>
    <row r="12" spans="1:4" s="14" customFormat="1" ht="63.6" hidden="1" customHeight="1">
      <c r="A12" s="23" t="s">
        <v>61</v>
      </c>
      <c r="B12" s="16" t="s">
        <v>62</v>
      </c>
      <c r="C12" s="29"/>
      <c r="D12" s="24" t="s">
        <v>64</v>
      </c>
    </row>
    <row r="13" spans="1:4" ht="48.75" hidden="1" customHeight="1">
      <c r="A13" s="23" t="s">
        <v>59</v>
      </c>
      <c r="B13" s="16" t="s">
        <v>63</v>
      </c>
      <c r="C13" s="29"/>
      <c r="D13" s="24" t="s">
        <v>58</v>
      </c>
    </row>
    <row r="14" spans="1:4" ht="15.75" hidden="1">
      <c r="A14" s="20" t="s">
        <v>17</v>
      </c>
      <c r="B14" s="26" t="s">
        <v>18</v>
      </c>
      <c r="C14" s="27">
        <f>SUM(C15:C17)</f>
        <v>0</v>
      </c>
      <c r="D14" s="28"/>
    </row>
    <row r="15" spans="1:4" ht="21" hidden="1" customHeight="1">
      <c r="A15" s="23" t="s">
        <v>19</v>
      </c>
      <c r="B15" s="18" t="s">
        <v>20</v>
      </c>
      <c r="C15" s="29"/>
      <c r="D15" s="30"/>
    </row>
    <row r="16" spans="1:4" ht="59.25" hidden="1" customHeight="1">
      <c r="A16" s="23" t="s">
        <v>21</v>
      </c>
      <c r="B16" s="18" t="s">
        <v>22</v>
      </c>
      <c r="C16" s="29"/>
      <c r="D16" s="30" t="s">
        <v>60</v>
      </c>
    </row>
    <row r="17" spans="1:4" ht="45.6" hidden="1" customHeight="1">
      <c r="A17" s="23" t="s">
        <v>23</v>
      </c>
      <c r="B17" s="18" t="s">
        <v>24</v>
      </c>
      <c r="C17" s="29"/>
      <c r="D17" s="30"/>
    </row>
    <row r="18" spans="1:4" ht="15.75">
      <c r="A18" s="20" t="s">
        <v>25</v>
      </c>
      <c r="B18" s="26" t="s">
        <v>26</v>
      </c>
      <c r="C18" s="27">
        <f>SUM(C19:C22)</f>
        <v>846.02</v>
      </c>
      <c r="D18" s="24"/>
    </row>
    <row r="19" spans="1:4" ht="50.25" customHeight="1">
      <c r="A19" s="23" t="s">
        <v>27</v>
      </c>
      <c r="B19" s="18" t="s">
        <v>28</v>
      </c>
      <c r="C19" s="29">
        <v>484.5</v>
      </c>
      <c r="D19" s="24" t="s">
        <v>74</v>
      </c>
    </row>
    <row r="20" spans="1:4" ht="60" customHeight="1">
      <c r="A20" s="23" t="s">
        <v>29</v>
      </c>
      <c r="B20" s="18" t="s">
        <v>30</v>
      </c>
      <c r="C20" s="29">
        <v>361.52</v>
      </c>
      <c r="D20" s="24" t="s">
        <v>75</v>
      </c>
    </row>
    <row r="21" spans="1:4" ht="124.15" hidden="1" customHeight="1">
      <c r="A21" s="23" t="s">
        <v>31</v>
      </c>
      <c r="B21" s="18" t="s">
        <v>32</v>
      </c>
      <c r="C21" s="29"/>
      <c r="D21" s="24"/>
    </row>
    <row r="22" spans="1:4" ht="66" hidden="1" customHeight="1">
      <c r="A22" s="23" t="s">
        <v>33</v>
      </c>
      <c r="B22" s="18" t="s">
        <v>34</v>
      </c>
      <c r="C22" s="29"/>
      <c r="D22" s="24"/>
    </row>
    <row r="23" spans="1:4" ht="15.75">
      <c r="A23" s="20" t="s">
        <v>35</v>
      </c>
      <c r="B23" s="26" t="s">
        <v>36</v>
      </c>
      <c r="C23" s="27">
        <f>SUM(C24)</f>
        <v>10</v>
      </c>
      <c r="D23" s="25"/>
    </row>
    <row r="24" spans="1:4" ht="24.75" customHeight="1">
      <c r="A24" s="23" t="s">
        <v>37</v>
      </c>
      <c r="B24" s="18" t="s">
        <v>38</v>
      </c>
      <c r="C24" s="29">
        <v>10</v>
      </c>
      <c r="D24" s="24" t="s">
        <v>73</v>
      </c>
    </row>
    <row r="25" spans="1:4" ht="15.75" hidden="1">
      <c r="A25" s="20" t="s">
        <v>39</v>
      </c>
      <c r="B25" s="26" t="s">
        <v>40</v>
      </c>
      <c r="C25" s="31">
        <f>SUM(C26)</f>
        <v>0</v>
      </c>
      <c r="D25" s="25"/>
    </row>
    <row r="26" spans="1:4" ht="66.75" hidden="1" customHeight="1">
      <c r="A26" s="23" t="s">
        <v>41</v>
      </c>
      <c r="B26" s="18" t="s">
        <v>42</v>
      </c>
      <c r="C26" s="32"/>
      <c r="D26" s="24"/>
    </row>
    <row r="27" spans="1:4" ht="15.75">
      <c r="A27" s="20" t="s">
        <v>43</v>
      </c>
      <c r="B27" s="26" t="s">
        <v>44</v>
      </c>
      <c r="C27" s="31">
        <f>SUM(C28)</f>
        <v>4.0999999999999996</v>
      </c>
      <c r="D27" s="25"/>
    </row>
    <row r="28" spans="1:4" ht="34.5" customHeight="1">
      <c r="A28" s="23" t="s">
        <v>45</v>
      </c>
      <c r="B28" s="18" t="s">
        <v>46</v>
      </c>
      <c r="C28" s="32">
        <v>4.0999999999999996</v>
      </c>
      <c r="D28" s="24" t="s">
        <v>76</v>
      </c>
    </row>
    <row r="29" spans="1:4" ht="15.75" hidden="1">
      <c r="A29" s="20" t="s">
        <v>47</v>
      </c>
      <c r="B29" s="26" t="s">
        <v>48</v>
      </c>
      <c r="C29" s="31">
        <f>SUM(C30)</f>
        <v>0</v>
      </c>
      <c r="D29" s="25"/>
    </row>
    <row r="30" spans="1:4" ht="52.15" hidden="1" customHeight="1">
      <c r="A30" s="23" t="s">
        <v>49</v>
      </c>
      <c r="B30" s="18" t="s">
        <v>50</v>
      </c>
      <c r="C30" s="32"/>
      <c r="D30" s="24"/>
    </row>
    <row r="31" spans="1:4" ht="52.15" customHeight="1">
      <c r="A31" s="20">
        <v>1400</v>
      </c>
      <c r="B31" s="26" t="s">
        <v>51</v>
      </c>
      <c r="C31" s="31">
        <f>C32</f>
        <v>90</v>
      </c>
      <c r="D31" s="24"/>
    </row>
    <row r="32" spans="1:4" ht="48.6" customHeight="1">
      <c r="A32" s="23">
        <v>1403</v>
      </c>
      <c r="B32" s="18" t="s">
        <v>52</v>
      </c>
      <c r="C32" s="29">
        <v>90</v>
      </c>
      <c r="D32" s="24" t="s">
        <v>72</v>
      </c>
    </row>
    <row r="33" spans="1:4" ht="15.75">
      <c r="A33" s="26"/>
      <c r="B33" s="33" t="s">
        <v>53</v>
      </c>
      <c r="C33" s="27">
        <f>C31+C29+C27+C25+C23+C18+C14+C11+C5</f>
        <v>891.34941000000003</v>
      </c>
      <c r="D33" s="24"/>
    </row>
    <row r="34" spans="1:4" ht="15.75">
      <c r="A34" s="1"/>
      <c r="B34" s="2"/>
      <c r="C34" s="9"/>
      <c r="D34" s="1"/>
    </row>
    <row r="35" spans="1:4" ht="15.75">
      <c r="A35" s="1"/>
      <c r="B35" s="3"/>
      <c r="C35" s="11"/>
      <c r="D35" s="1"/>
    </row>
    <row r="36" spans="1:4">
      <c r="B36" s="12"/>
      <c r="C36" s="13"/>
      <c r="D36" s="14"/>
    </row>
    <row r="38" spans="1:4">
      <c r="C38" s="19"/>
    </row>
  </sheetData>
  <pageMargins left="0.23622047244094491" right="0.23622047244094491" top="0.15748031496062992" bottom="0.15748031496062992" header="0.31496062992125984" footer="0.31496062992125984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таблица 1</vt:lpstr>
      <vt:lpstr>таблица 2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FINADM</dc:creator>
  <cp:lastModifiedBy>FINADM</cp:lastModifiedBy>
  <cp:lastPrinted>2019-03-28T07:27:57Z</cp:lastPrinted>
  <dcterms:created xsi:type="dcterms:W3CDTF">2019-03-28T06:46:49Z</dcterms:created>
  <dcterms:modified xsi:type="dcterms:W3CDTF">2019-11-18T08:02:17Z</dcterms:modified>
</cp:coreProperties>
</file>